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894" windowHeight="1392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<sst xmlns="http://schemas.openxmlformats.org/spreadsheetml/2006/main" count="125" uniqueCount="85">
  <si>
    <r>
      <rPr>
        <sz val="18"/>
        <rFont val="方正小标宋简体"/>
        <charset val="134"/>
      </rPr>
      <t xml:space="preserve">                                      项目支出绩效自评表</t>
    </r>
    <r>
      <rPr>
        <sz val="14"/>
        <rFont val="方正小标宋简体"/>
        <charset val="134"/>
      </rPr>
      <t xml:space="preserve">（2024年度）  </t>
    </r>
    <r>
      <rPr>
        <sz val="14"/>
        <rFont val="仿宋_GB2312"/>
        <charset val="134"/>
      </rPr>
      <t xml:space="preserve">           </t>
    </r>
    <r>
      <rPr>
        <sz val="11"/>
        <rFont val="仿宋_GB2312"/>
        <charset val="134"/>
      </rPr>
      <t xml:space="preserve"> </t>
    </r>
  </si>
  <si>
    <t>单位名称（盖章）：</t>
  </si>
  <si>
    <t>项目名称</t>
  </si>
  <si>
    <t>北京市农村污水处理总体评价及模式分析</t>
  </si>
  <si>
    <t>主管部门</t>
  </si>
  <si>
    <t>北京市水务局</t>
  </si>
  <si>
    <t>实施单位</t>
  </si>
  <si>
    <t>北京市水务局机关行政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</si>
  <si>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</si>
  <si>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</si>
  <si>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</si>
  <si>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</si>
  <si>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</si>
  <si>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</si>
  <si>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</si>
  <si>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</si>
  <si>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</si>
  <si>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</si>
  <si>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</si>
  <si>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</si>
  <si>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</si>
  <si>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</si>
  <si>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</si>
  <si>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以村庄为单元，完成市区两级农村污水治理资料梳理与校对，摸清村庄污水处理本底情况，建立已开展污水处理村庄和未开展污水处理村庄清单台账，并实现数字化落图形成图册；修订污水收集和处理标准，支撑北京市村庄污水处理统筹推进工作方案编制，提升管理及决策针对性，推动“十四五”时期农村污水治理工作落地。</t>
  </si>
  <si>
    <t>项目以村庄为单元，实地调研了300个村庄污水处理信息，建立全市农村污水治理的村庄信息台账，并绘制了与台账对应的数字化图册（区级+全市整体），形成了现状分散模式治理村庄匹配的治理模式清单；提出村庄污水处理设施建设任务清单和主体清单，提升管理及决策针对性，支撑“十五五”时期农村污水治理工作落地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</si>
  <si>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</si>
  <si>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</si>
  <si>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</si>
  <si>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</si>
  <si>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</si>
  <si>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</si>
  <si>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</si>
  <si>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</si>
  <si>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</si>
  <si>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技术选择分析算法</t>
  </si>
  <si>
    <t xml:space="preserve"> =1套</t>
  </si>
  <si>
    <t xml:space="preserve"> 1套</t>
  </si>
  <si>
    <t>项目成果报告</t>
  </si>
  <si>
    <t xml:space="preserve"> =1份</t>
  </si>
  <si>
    <t xml:space="preserve"> 1份</t>
  </si>
  <si>
    <t>实地调查村庄数量</t>
  </si>
  <si>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>≥</t>
    </r>
    <r>
      <rPr>
        <sz val="11"/>
        <rFont val="宋体"/>
        <charset val="134"/>
      </rPr>
      <t>100个</t>
    </r>
  </si>
  <si>
    <t>300个</t>
  </si>
  <si>
    <t>通过数据共享等方式增加了调查的村庄数量，导致实际完成值超过目标值。后续不断完善预算项目的精准性。</t>
  </si>
  <si>
    <t>形成报告</t>
  </si>
  <si>
    <t>形成《北京市农村污水处理总体评价报告》</t>
  </si>
  <si>
    <t>市区两级农村污水治理资料梳理与校对</t>
  </si>
  <si>
    <t xml:space="preserve"> =1项</t>
  </si>
  <si>
    <t xml:space="preserve"> 1项</t>
  </si>
  <si>
    <t>形成工作方案（草案）</t>
  </si>
  <si>
    <t>形成《北京市村庄污水处理统筹推进工作方案》（草案）</t>
  </si>
  <si>
    <t>建立全市未开展农村污水治理的村庄信息台账</t>
  </si>
  <si>
    <t>与台账对应的数字化图册（区级+全市整体）</t>
  </si>
  <si>
    <t>质量
指标</t>
  </si>
  <si>
    <t>图册数据准确率</t>
  </si>
  <si>
    <t>≥99%</t>
  </si>
  <si>
    <t>通过专家评审/验收</t>
  </si>
  <si>
    <t>通过</t>
  </si>
  <si>
    <t>符合标准编制的要求</t>
  </si>
  <si>
    <t>符合</t>
  </si>
  <si>
    <t>时效
指标</t>
  </si>
  <si>
    <t>项目完成时间</t>
  </si>
  <si>
    <t>≤1年</t>
  </si>
  <si>
    <t>1年</t>
  </si>
  <si>
    <t>调研完成时间</t>
  </si>
  <si>
    <t>2024年10月底</t>
  </si>
  <si>
    <t>成本指标</t>
  </si>
  <si>
    <t>经济
成本
指标</t>
  </si>
  <si>
    <t>项目总成本</t>
  </si>
  <si>
    <t>≤148.612700万元</t>
  </si>
  <si>
    <r>
      <rPr>
        <sz val="11"/>
        <rFont val="仿宋_GB2312"/>
        <charset val="134"/>
      </rPr>
      <t>123.100000</t>
    </r>
    <r>
      <rPr>
        <sz val="11"/>
        <rFont val="宋体"/>
        <charset val="134"/>
      </rPr>
      <t>万元</t>
    </r>
  </si>
  <si>
    <t>效益
指标</t>
  </si>
  <si>
    <t>经济效益指标</t>
  </si>
  <si>
    <t>指标1：</t>
  </si>
  <si>
    <t>社会效益指标</t>
  </si>
  <si>
    <t>提高农村污水治理水平</t>
  </si>
  <si>
    <t>良</t>
  </si>
  <si>
    <t>后续还需要结合治理方案、工程实施、运维管理综合实现，逐年提高，综合评判扣2分。</t>
  </si>
  <si>
    <t>生态效益指标</t>
  </si>
  <si>
    <t>摸清全市农村污水治理现状本底，提升管理及决策针对性，有助于推动“十四五”时期农村污水治理工作落地</t>
  </si>
  <si>
    <t>推动“十四五”时期污水治理工作落地还需要一系列其他工作，仅通过此项工作无法达到目标，综合评判扣2分。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</si>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</sst>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9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方正小标宋简体"/>
      <charset val="134"/>
    </font>
    <font>
      <sz val="14"/>
      <name val="仿宋_GB2312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view="pageBreakPreview" zoomScaleNormal="100" topLeftCell="A15" workbookViewId="0">
      <selection activeCell="M29" sqref="M29:N29"/>
    </sheetView>
  </sheetViews>
  <sheetFormatPr defaultColWidth="9" defaultRowHeight="14.1"/>
  <cols>
    <col min="1" max="1" width="5.09009009009009" style="2" customWidth="1"/>
    <col min="2" max="2" width="6" style="2" customWidth="1"/>
    <col min="3" max="3" width="7.72072072072072" style="2" customWidth="1"/>
    <col min="4" max="4" width="9" style="2"/>
    <col min="5" max="5" width="10" style="2" customWidth="1"/>
    <col min="6" max="6" width="19.7477477477477" style="2" customWidth="1"/>
    <col min="7" max="7" width="7.45045045045045" style="2" customWidth="1"/>
    <col min="8" max="8" width="15.6306306306306" style="2" customWidth="1"/>
    <col min="9" max="9" width="3.90990990990991" style="2" customWidth="1"/>
    <col min="10" max="10" width="4.54054054054054" style="2" customWidth="1"/>
    <col min="11" max="11" width="3.90990990990991" style="2" customWidth="1"/>
    <col min="12" max="12" width="4" style="2" customWidth="1"/>
    <col min="13" max="13" width="4.90990990990991" style="2" customWidth="1"/>
    <col min="14" max="14" width="25.6216216216216" style="2" customWidth="1"/>
    <col min="15" max="16384" width="9" style="2"/>
  </cols>
  <sheetData>
    <row r="1" ht="3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" customHeight="1" spans="1:14">
      <c r="A2" s="1" t="s">
        <v>1</v>
      </c>
      <c r="D2" s="4"/>
      <c r="E2" s="4"/>
      <c r="F2" s="4"/>
      <c r="G2" s="4"/>
      <c r="J2" s="4"/>
      <c r="K2" s="4"/>
      <c r="L2" s="4"/>
      <c r="M2" s="4"/>
      <c r="N2" s="4"/>
    </row>
    <row r="3" ht="15" customHeight="1" spans="1:14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7" t="s">
        <v>15</v>
      </c>
      <c r="D6" s="7"/>
      <c r="E6" s="8">
        <v>148.6127</v>
      </c>
      <c r="F6" s="9">
        <v>123.1</v>
      </c>
      <c r="G6" s="9"/>
      <c r="H6" s="9">
        <v>123.1</v>
      </c>
      <c r="I6" s="9">
        <f>SUM(I7:I9)</f>
        <v>0</v>
      </c>
      <c r="J6" s="5">
        <v>10</v>
      </c>
      <c r="K6" s="5"/>
      <c r="L6" s="20">
        <f t="shared" ref="L6:L9" si="0">ROUND(H6/F6,4)</f>
        <v>1</v>
      </c>
      <c r="M6" s="20"/>
      <c r="N6" s="5">
        <f>ROUND(J6*L6,2)</f>
        <v>10</v>
      </c>
    </row>
    <row r="7" ht="26" customHeight="1" spans="1:14">
      <c r="A7" s="5"/>
      <c r="B7" s="5"/>
      <c r="C7" s="5" t="s">
        <v>16</v>
      </c>
      <c r="D7" s="5"/>
      <c r="E7" s="8">
        <v>148.6127</v>
      </c>
      <c r="F7" s="9">
        <v>123.1</v>
      </c>
      <c r="G7" s="9"/>
      <c r="H7" s="9">
        <v>123.1</v>
      </c>
      <c r="I7" s="9"/>
      <c r="J7" s="5" t="s">
        <v>17</v>
      </c>
      <c r="K7" s="5"/>
      <c r="L7" s="20">
        <f t="shared" si="0"/>
        <v>1</v>
      </c>
      <c r="M7" s="20"/>
      <c r="N7" s="5" t="s">
        <v>17</v>
      </c>
    </row>
    <row r="8" ht="32" customHeight="1" spans="1:14">
      <c r="A8" s="5"/>
      <c r="B8" s="5"/>
      <c r="C8" s="5" t="s">
        <v>18</v>
      </c>
      <c r="D8" s="5"/>
      <c r="E8" s="9"/>
      <c r="F8" s="9"/>
      <c r="G8" s="9"/>
      <c r="H8" s="9"/>
      <c r="I8" s="9"/>
      <c r="J8" s="5" t="s">
        <v>17</v>
      </c>
      <c r="K8" s="5"/>
      <c r="L8" s="5" t="s">
        <v>17</v>
      </c>
      <c r="M8" s="5"/>
      <c r="N8" s="5" t="s">
        <v>17</v>
      </c>
    </row>
    <row r="9" ht="26" customHeight="1" spans="1:14">
      <c r="A9" s="5"/>
      <c r="B9" s="5"/>
      <c r="C9" s="5" t="s">
        <v>19</v>
      </c>
      <c r="D9" s="5"/>
      <c r="E9" s="9"/>
      <c r="F9" s="9"/>
      <c r="G9" s="9"/>
      <c r="H9" s="9"/>
      <c r="I9" s="9"/>
      <c r="J9" s="5" t="s">
        <v>17</v>
      </c>
      <c r="K9" s="5"/>
      <c r="L9" s="5" t="s">
        <v>17</v>
      </c>
      <c r="M9" s="5"/>
      <c r="N9" s="5" t="s">
        <v>17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139" customHeight="1" spans="1:14">
      <c r="A11" s="5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41" customHeight="1" spans="1:14">
      <c r="A12" s="10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15" customHeight="1" spans="1:14">
      <c r="A13" s="10"/>
      <c r="B13" s="11" t="s">
        <v>32</v>
      </c>
      <c r="C13" s="5" t="s">
        <v>33</v>
      </c>
      <c r="D13" s="12" t="s">
        <v>34</v>
      </c>
      <c r="E13" s="13"/>
      <c r="F13" s="14"/>
      <c r="G13" s="15" t="s">
        <v>35</v>
      </c>
      <c r="H13" s="15" t="s">
        <v>36</v>
      </c>
      <c r="I13" s="21">
        <v>5</v>
      </c>
      <c r="J13" s="22"/>
      <c r="K13" s="21">
        <v>5</v>
      </c>
      <c r="L13" s="22"/>
      <c r="M13" s="5"/>
      <c r="N13" s="5"/>
    </row>
    <row r="14" ht="15" customHeight="1" spans="1:14">
      <c r="A14" s="10"/>
      <c r="B14" s="16"/>
      <c r="C14" s="5"/>
      <c r="D14" s="12" t="s">
        <v>37</v>
      </c>
      <c r="E14" s="13" t="s">
        <v>37</v>
      </c>
      <c r="F14" s="14" t="s">
        <v>37</v>
      </c>
      <c r="G14" s="15" t="s">
        <v>38</v>
      </c>
      <c r="H14" s="15" t="s">
        <v>39</v>
      </c>
      <c r="I14" s="21">
        <v>5</v>
      </c>
      <c r="J14" s="22">
        <v>5</v>
      </c>
      <c r="K14" s="21">
        <v>5</v>
      </c>
      <c r="L14" s="22">
        <v>5</v>
      </c>
      <c r="M14" s="5"/>
      <c r="N14" s="5"/>
    </row>
    <row r="15" ht="42" customHeight="1" spans="1:14">
      <c r="A15" s="10"/>
      <c r="B15" s="16"/>
      <c r="C15" s="5"/>
      <c r="D15" s="12" t="s">
        <v>40</v>
      </c>
      <c r="E15" s="13" t="s">
        <v>40</v>
      </c>
      <c r="F15" s="14" t="s">
        <v>40</v>
      </c>
      <c r="G15" s="15" t="s">
        <v>41</v>
      </c>
      <c r="H15" s="15" t="s">
        <v>42</v>
      </c>
      <c r="I15" s="21">
        <v>3</v>
      </c>
      <c r="J15" s="22">
        <v>3</v>
      </c>
      <c r="K15" s="23">
        <v>2.7</v>
      </c>
      <c r="L15" s="24">
        <v>3</v>
      </c>
      <c r="M15" s="25" t="s">
        <v>43</v>
      </c>
      <c r="N15" s="5"/>
    </row>
    <row r="16" ht="15" customHeight="1" spans="1:14">
      <c r="A16" s="10"/>
      <c r="B16" s="16"/>
      <c r="C16" s="5"/>
      <c r="D16" s="12" t="s">
        <v>44</v>
      </c>
      <c r="E16" s="13" t="s">
        <v>45</v>
      </c>
      <c r="F16" s="14" t="s">
        <v>45</v>
      </c>
      <c r="G16" s="15" t="s">
        <v>38</v>
      </c>
      <c r="H16" s="15" t="s">
        <v>39</v>
      </c>
      <c r="I16" s="21">
        <v>10</v>
      </c>
      <c r="J16" s="22">
        <v>5</v>
      </c>
      <c r="K16" s="21">
        <v>10</v>
      </c>
      <c r="L16" s="22">
        <v>5</v>
      </c>
      <c r="M16" s="5"/>
      <c r="N16" s="5"/>
    </row>
    <row r="17" ht="15" customHeight="1" spans="1:14">
      <c r="A17" s="10"/>
      <c r="B17" s="16"/>
      <c r="C17" s="5"/>
      <c r="D17" s="12" t="s">
        <v>46</v>
      </c>
      <c r="E17" s="13" t="s">
        <v>46</v>
      </c>
      <c r="F17" s="14" t="s">
        <v>46</v>
      </c>
      <c r="G17" s="15" t="s">
        <v>47</v>
      </c>
      <c r="H17" s="15" t="s">
        <v>48</v>
      </c>
      <c r="I17" s="21">
        <v>5</v>
      </c>
      <c r="J17" s="22">
        <v>5</v>
      </c>
      <c r="K17" s="21">
        <v>5</v>
      </c>
      <c r="L17" s="22">
        <v>5</v>
      </c>
      <c r="M17" s="5"/>
      <c r="N17" s="5"/>
    </row>
    <row r="18" ht="14.15" spans="1:14">
      <c r="A18" s="10"/>
      <c r="B18" s="16"/>
      <c r="C18" s="5"/>
      <c r="D18" s="12" t="s">
        <v>49</v>
      </c>
      <c r="E18" s="13" t="s">
        <v>50</v>
      </c>
      <c r="F18" s="14" t="s">
        <v>50</v>
      </c>
      <c r="G18" s="15" t="s">
        <v>38</v>
      </c>
      <c r="H18" s="15" t="s">
        <v>39</v>
      </c>
      <c r="I18" s="21">
        <v>5</v>
      </c>
      <c r="J18" s="22">
        <v>5</v>
      </c>
      <c r="K18" s="21">
        <v>5</v>
      </c>
      <c r="L18" s="22">
        <v>5</v>
      </c>
      <c r="M18" s="5"/>
      <c r="N18" s="5"/>
    </row>
    <row r="19" ht="15" customHeight="1" spans="1:14">
      <c r="A19" s="10"/>
      <c r="B19" s="16"/>
      <c r="C19" s="5"/>
      <c r="D19" s="12" t="s">
        <v>51</v>
      </c>
      <c r="E19" s="13" t="s">
        <v>51</v>
      </c>
      <c r="F19" s="14" t="s">
        <v>51</v>
      </c>
      <c r="G19" s="15" t="s">
        <v>35</v>
      </c>
      <c r="H19" s="15" t="s">
        <v>36</v>
      </c>
      <c r="I19" s="21">
        <v>5</v>
      </c>
      <c r="J19" s="22">
        <v>5</v>
      </c>
      <c r="K19" s="21">
        <v>5</v>
      </c>
      <c r="L19" s="22">
        <v>5</v>
      </c>
      <c r="M19" s="5"/>
      <c r="N19" s="5"/>
    </row>
    <row r="20" ht="15" customHeight="1" spans="1:14">
      <c r="A20" s="10"/>
      <c r="B20" s="16"/>
      <c r="C20" s="5"/>
      <c r="D20" s="12" t="s">
        <v>52</v>
      </c>
      <c r="E20" s="13" t="s">
        <v>52</v>
      </c>
      <c r="F20" s="14" t="s">
        <v>52</v>
      </c>
      <c r="G20" s="15" t="s">
        <v>35</v>
      </c>
      <c r="H20" s="15" t="s">
        <v>36</v>
      </c>
      <c r="I20" s="21">
        <v>5</v>
      </c>
      <c r="J20" s="22">
        <v>5</v>
      </c>
      <c r="K20" s="21">
        <v>5</v>
      </c>
      <c r="L20" s="22">
        <v>5</v>
      </c>
      <c r="M20" s="5"/>
      <c r="N20" s="5"/>
    </row>
    <row r="21" ht="15" customHeight="1" spans="1:14">
      <c r="A21" s="10"/>
      <c r="B21" s="16"/>
      <c r="C21" s="5" t="s">
        <v>53</v>
      </c>
      <c r="D21" s="12" t="s">
        <v>54</v>
      </c>
      <c r="E21" s="13"/>
      <c r="F21" s="14"/>
      <c r="G21" s="15" t="s">
        <v>55</v>
      </c>
      <c r="H21" s="17">
        <v>0.99</v>
      </c>
      <c r="I21" s="21">
        <v>2</v>
      </c>
      <c r="J21" s="22"/>
      <c r="K21" s="21">
        <v>2</v>
      </c>
      <c r="L21" s="22"/>
      <c r="M21" s="5"/>
      <c r="N21" s="5"/>
    </row>
    <row r="22" ht="15" customHeight="1" spans="1:14">
      <c r="A22" s="10"/>
      <c r="B22" s="16"/>
      <c r="C22" s="5"/>
      <c r="D22" s="12" t="s">
        <v>56</v>
      </c>
      <c r="E22" s="13" t="s">
        <v>56</v>
      </c>
      <c r="F22" s="14" t="s">
        <v>56</v>
      </c>
      <c r="G22" s="15" t="s">
        <v>57</v>
      </c>
      <c r="H22" s="5" t="s">
        <v>57</v>
      </c>
      <c r="I22" s="21">
        <v>5</v>
      </c>
      <c r="J22" s="22">
        <v>5</v>
      </c>
      <c r="K22" s="21">
        <v>5</v>
      </c>
      <c r="L22" s="22">
        <v>5</v>
      </c>
      <c r="M22" s="5"/>
      <c r="N22" s="5"/>
    </row>
    <row r="23" ht="15" customHeight="1" spans="1:14">
      <c r="A23" s="10"/>
      <c r="B23" s="16"/>
      <c r="C23" s="5"/>
      <c r="D23" s="12" t="s">
        <v>58</v>
      </c>
      <c r="E23" s="13"/>
      <c r="F23" s="14"/>
      <c r="G23" s="5" t="s">
        <v>59</v>
      </c>
      <c r="H23" s="5" t="s">
        <v>59</v>
      </c>
      <c r="I23" s="26">
        <v>5</v>
      </c>
      <c r="J23" s="26"/>
      <c r="K23" s="26">
        <v>5</v>
      </c>
      <c r="L23" s="26"/>
      <c r="M23" s="5"/>
      <c r="N23" s="5"/>
    </row>
    <row r="24" ht="15" customHeight="1" spans="1:14">
      <c r="A24" s="10"/>
      <c r="B24" s="16"/>
      <c r="C24" s="5" t="s">
        <v>60</v>
      </c>
      <c r="D24" s="12" t="s">
        <v>61</v>
      </c>
      <c r="E24" s="13"/>
      <c r="F24" s="14"/>
      <c r="G24" s="15" t="s">
        <v>62</v>
      </c>
      <c r="H24" s="5" t="s">
        <v>63</v>
      </c>
      <c r="I24" s="21">
        <v>3</v>
      </c>
      <c r="J24" s="22"/>
      <c r="K24" s="21">
        <v>3</v>
      </c>
      <c r="L24" s="22"/>
      <c r="M24" s="5"/>
      <c r="N24" s="5"/>
    </row>
    <row r="25" ht="15" customHeight="1" spans="1:14">
      <c r="A25" s="10"/>
      <c r="B25" s="16"/>
      <c r="C25" s="5"/>
      <c r="D25" s="12" t="s">
        <v>64</v>
      </c>
      <c r="E25" s="13" t="s">
        <v>64</v>
      </c>
      <c r="F25" s="14" t="s">
        <v>64</v>
      </c>
      <c r="G25" s="15" t="s">
        <v>65</v>
      </c>
      <c r="H25" s="18">
        <v>45595</v>
      </c>
      <c r="I25" s="21">
        <v>2</v>
      </c>
      <c r="J25" s="22">
        <v>2</v>
      </c>
      <c r="K25" s="21">
        <v>2</v>
      </c>
      <c r="L25" s="22">
        <v>2</v>
      </c>
      <c r="M25" s="5"/>
      <c r="N25" s="5"/>
    </row>
    <row r="26" ht="56.55" spans="1:14">
      <c r="A26" s="10"/>
      <c r="B26" s="11" t="s">
        <v>66</v>
      </c>
      <c r="C26" s="5" t="s">
        <v>67</v>
      </c>
      <c r="D26" s="12" t="s">
        <v>68</v>
      </c>
      <c r="E26" s="13"/>
      <c r="F26" s="14"/>
      <c r="G26" s="17" t="s">
        <v>69</v>
      </c>
      <c r="H26" s="17" t="s">
        <v>70</v>
      </c>
      <c r="I26" s="21">
        <v>10</v>
      </c>
      <c r="J26" s="22"/>
      <c r="K26" s="21">
        <v>10</v>
      </c>
      <c r="L26" s="22">
        <v>5</v>
      </c>
      <c r="M26" s="5"/>
      <c r="N26" s="5"/>
    </row>
    <row r="27" ht="28.3" spans="1:14">
      <c r="A27" s="10"/>
      <c r="B27" s="5" t="s">
        <v>71</v>
      </c>
      <c r="C27" s="5" t="s">
        <v>72</v>
      </c>
      <c r="D27" s="6" t="s">
        <v>73</v>
      </c>
      <c r="E27" s="6"/>
      <c r="F27" s="6"/>
      <c r="G27" s="5"/>
      <c r="H27" s="5"/>
      <c r="I27" s="26"/>
      <c r="J27" s="26"/>
      <c r="K27" s="26"/>
      <c r="L27" s="26"/>
      <c r="M27" s="5"/>
      <c r="N27" s="5"/>
    </row>
    <row r="28" ht="93" customHeight="1" spans="1:14">
      <c r="A28" s="10"/>
      <c r="B28" s="5"/>
      <c r="C28" s="5" t="s">
        <v>74</v>
      </c>
      <c r="D28" s="12" t="s">
        <v>75</v>
      </c>
      <c r="E28" s="13"/>
      <c r="F28" s="14"/>
      <c r="G28" s="5" t="s">
        <v>76</v>
      </c>
      <c r="H28" s="5" t="s">
        <v>76</v>
      </c>
      <c r="I28" s="26">
        <v>10</v>
      </c>
      <c r="J28" s="26"/>
      <c r="K28" s="26">
        <v>8</v>
      </c>
      <c r="L28" s="26"/>
      <c r="M28" s="25" t="s">
        <v>77</v>
      </c>
      <c r="N28" s="5"/>
    </row>
    <row r="29" ht="132" customHeight="1" spans="1:14">
      <c r="A29" s="10"/>
      <c r="B29" s="5"/>
      <c r="C29" s="5" t="s">
        <v>78</v>
      </c>
      <c r="D29" s="12" t="s">
        <v>79</v>
      </c>
      <c r="E29" s="13"/>
      <c r="F29" s="14"/>
      <c r="G29" s="5" t="s">
        <v>76</v>
      </c>
      <c r="H29" s="5" t="s">
        <v>76</v>
      </c>
      <c r="I29" s="26">
        <v>10</v>
      </c>
      <c r="J29" s="26"/>
      <c r="K29" s="26">
        <v>8</v>
      </c>
      <c r="L29" s="26"/>
      <c r="M29" s="25" t="s">
        <v>80</v>
      </c>
      <c r="N29" s="5"/>
    </row>
    <row r="30" ht="42.45" spans="1:14">
      <c r="A30" s="10"/>
      <c r="B30" s="5"/>
      <c r="C30" s="5" t="s">
        <v>81</v>
      </c>
      <c r="D30" s="6" t="s">
        <v>73</v>
      </c>
      <c r="E30" s="6"/>
      <c r="F30" s="6"/>
      <c r="G30" s="5"/>
      <c r="H30" s="5"/>
      <c r="I30" s="27"/>
      <c r="J30" s="27"/>
      <c r="K30" s="27"/>
      <c r="L30" s="27"/>
      <c r="M30" s="5"/>
      <c r="N30" s="5"/>
    </row>
    <row r="31" ht="42.45" spans="1:14">
      <c r="A31" s="10"/>
      <c r="B31" s="5" t="s">
        <v>82</v>
      </c>
      <c r="C31" s="5" t="s">
        <v>83</v>
      </c>
      <c r="D31" s="6" t="s">
        <v>73</v>
      </c>
      <c r="E31" s="6"/>
      <c r="F31" s="6"/>
      <c r="G31" s="5"/>
      <c r="H31" s="5"/>
      <c r="I31" s="27"/>
      <c r="J31" s="27"/>
      <c r="K31" s="27"/>
      <c r="L31" s="27"/>
      <c r="M31" s="5"/>
      <c r="N31" s="5"/>
    </row>
    <row r="32" spans="1:14">
      <c r="A32" s="5" t="s">
        <v>84</v>
      </c>
      <c r="B32" s="5"/>
      <c r="C32" s="5"/>
      <c r="D32" s="5"/>
      <c r="E32" s="5"/>
      <c r="F32" s="5"/>
      <c r="G32" s="5"/>
      <c r="H32" s="5"/>
      <c r="I32" s="27">
        <v>100</v>
      </c>
      <c r="J32" s="27"/>
      <c r="K32" s="27">
        <v>95.7</v>
      </c>
      <c r="L32" s="27"/>
      <c r="M32" s="28"/>
      <c r="N32" s="28"/>
    </row>
  </sheetData>
  <mergeCells count="13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0:A11"/>
    <mergeCell ref="A12:A31"/>
    <mergeCell ref="B13:B25"/>
    <mergeCell ref="B27:B30"/>
    <mergeCell ref="C13:C20"/>
    <mergeCell ref="C21:C23"/>
    <mergeCell ref="C24:C25"/>
    <mergeCell ref="A5:B9"/>
  </mergeCells>
  <pageMargins left="0.554861111111111" right="0.554861111111111" top="0.550694444444444" bottom="0.23611111111111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天天快乐</cp:lastModifiedBy>
  <dcterms:created xsi:type="dcterms:W3CDTF">2022-03-22T17:44:00Z</dcterms:created>
  <dcterms:modified xsi:type="dcterms:W3CDTF">2025-08-26T08:49:34Z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F43499875854479F96D711E41CFD70E1</vt:lpwstr>
  </property>
</Properties>
</file>